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\Dropbox\Neals EviEM folder\SOC SR4\Systematic Reviews\Tillage\Data Extraction\"/>
    </mc:Choice>
  </mc:AlternateContent>
  <bookViews>
    <workbookView xWindow="0" yWindow="0" windowWidth="25605" windowHeight="1651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Z17" i="1" l="1"/>
  <c r="Y17" i="1"/>
  <c r="Z8" i="1"/>
  <c r="Z7" i="1"/>
  <c r="Z6" i="1"/>
  <c r="Z5" i="1"/>
  <c r="Z4" i="1"/>
  <c r="Z16" i="1"/>
  <c r="Y16" i="1"/>
  <c r="AA17" i="1"/>
  <c r="AA16" i="1"/>
</calcChain>
</file>

<file path=xl/sharedStrings.xml><?xml version="1.0" encoding="utf-8"?>
<sst xmlns="http://schemas.openxmlformats.org/spreadsheetml/2006/main" count="60" uniqueCount="55">
  <si>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</si>
  <si>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</si>
  <si>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</si>
  <si>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</si>
  <si>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</si>
  <si>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</si>
  <si>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</si>
  <si>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</si>
  <si>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</si>
  <si>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</si>
  <si>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</si>
  <si>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</si>
  <si>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</si>
  <si>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Mineralizable soil nitrogen and labile soil organic matter in diverse long-term cropping systems</t>
  </si>
  <si>
    <t xml:space="preserve">Spargo J T; Cavigelli M A; Mirsky S B; Maul J E; Meisinger J J; </t>
  </si>
  <si>
    <t>Nutrient Cycling in Agroecosystems</t>
  </si>
  <si>
    <t>253-266</t>
  </si>
  <si>
    <t>john.spargo@ars.usda.gov</t>
  </si>
  <si>
    <t>USA</t>
  </si>
  <si>
    <t>USDA-Agricultural Research Service Beltsville Farming
Systems Project, Maryland</t>
  </si>
  <si>
    <t>Cfa</t>
  </si>
  <si>
    <t>INTERVENTION (crop rotation / fertiliser / amendments / catch crop / tillage / multiple / farming system)</t>
  </si>
  <si>
    <t>NUMBER OF TREATMENTS</t>
  </si>
  <si>
    <t>WHICH TREATMENTS</t>
  </si>
  <si>
    <t>crop rotation / tillage</t>
  </si>
  <si>
    <t>conventional tillage / no tillage / 2 yr organic (corn+rye)-(soybean+hairy cetch) / 3 yr organic (corn+rye)-soybean-(wheat+hairy vetch) / 6 yr (corn+rye)-soybean-wheat-alfalfa-alfalfa-alfalfa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</si>
  <si>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</si>
  <si>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</si>
  <si>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</si>
  <si>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</si>
  <si>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</si>
  <si>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4</t>
  </si>
  <si>
    <t>measured</t>
  </si>
  <si>
    <t>standard errors in Table 4</t>
  </si>
  <si>
    <t>SE</t>
  </si>
  <si>
    <t>Study period not stated</t>
  </si>
  <si>
    <t>Table 4. Total, particulate, and chemically labile (CLOM) oil organic matter fractions for each cropping system</t>
  </si>
  <si>
    <t>TOC (g/kg)</t>
  </si>
  <si>
    <t>CT</t>
  </si>
  <si>
    <t>Treatment</t>
  </si>
  <si>
    <t>NT</t>
  </si>
  <si>
    <t>Org2</t>
  </si>
  <si>
    <t>Org3</t>
  </si>
  <si>
    <t>Org6</t>
  </si>
  <si>
    <t>mean</t>
  </si>
  <si>
    <t>CT chisel till corn—soybean—wheat/soybean rotation, NT no-till corn—soybean—wheat/soybean rotation, Org2 organically managed 2 year corn—soybean rotation, Org3 organically managed 3 year corn—soybean—wheat rotation, Org6 organically managed 6 year corn—soybean—wheat—alfalfa rotation</t>
  </si>
  <si>
    <t>Bulk density measured but not reported</t>
  </si>
  <si>
    <t xml:space="preserve">Tillage in the CT system includes one pass with a chisel plow followed by one to two passes with a disk before corn, or one pass with a chisel plow, disk or field cultivator before full season soybean and wheat. Double-crop soybean is direct seeded without tillage in the CT system. </t>
  </si>
  <si>
    <t xml:space="preserve"> </t>
  </si>
  <si>
    <t>ES</t>
  </si>
  <si>
    <t>0-15</t>
  </si>
  <si>
    <t>SD</t>
  </si>
  <si>
    <t>n</t>
  </si>
  <si>
    <t>Depth correction</t>
  </si>
  <si>
    <t>NT-CT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</si>
</sst>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/>
    <xf numFmtId="0" fontId="2" fillId="0" borderId="0" xfId="0" applyNumberFormat="1" applyFont="1" applyFill="1" applyAlignment="1"/>
    <xf numFmtId="0" fontId="2" fillId="0" borderId="0" xfId="0" applyFont="1" applyFill="1" applyBorder="1" applyAlignment="1">
      <alignment vertical="top"/>
    </xf>
    <xf numFmtId="0" fontId="0" fillId="0" borderId="0" xfId="0" applyAlignment="1">
      <alignment wrapText="1"/>
    </xf>
    <xf numFmtId="0" fontId="5" fillId="2" borderId="0" xfId="0" applyFont="1" applyFill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</xdr:row>
      <xdr:rowOff>0</xdr:rowOff>
    </xdr:from>
    <xdr:to>
      <xdr:col>10</xdr:col>
      <xdr:colOff>20047</xdr:colOff>
      <xdr:row>22</xdr:row>
      <xdr:rowOff>139700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43000"/>
          <a:ext cx="8275047" cy="318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1"/>
  <sheetViews>
    <sheetView tabSelected="1" topLeftCell="N1" workbookViewId="0">
      <selection activeCell="Z24" sqref="Z24:AD27"/>
    </sheetView>
  </sheetViews>
  <sheetFormatPr defaultColWidth="11" defaultRowHeight="15.75" x14ac:dyDescent="0.25"/>
  <sheetData>
    <row r="1" spans="1:27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21</v>
      </c>
      <c r="O1" s="1" t="s">
        <v>22</v>
      </c>
      <c r="P1" s="1" t="s">
        <v>23</v>
      </c>
      <c r="Q1" s="1" t="s">
        <v>26</v>
      </c>
      <c r="R1" s="1" t="s">
        <v>27</v>
      </c>
      <c r="S1" s="1" t="s">
        <v>28</v>
      </c>
      <c r="T1" s="1" t="s">
        <v>29</v>
      </c>
      <c r="U1" s="1" t="s">
        <v>30</v>
      </c>
      <c r="W1" s="9" t="s">
        <v>36</v>
      </c>
    </row>
    <row r="2" spans="1:27" x14ac:dyDescent="0.25">
      <c r="A2" s="5">
        <v>10244644</v>
      </c>
      <c r="B2" s="6" t="s">
        <v>13</v>
      </c>
      <c r="C2" s="5" t="s">
        <v>14</v>
      </c>
      <c r="D2" s="5" t="s">
        <v>15</v>
      </c>
      <c r="E2" s="5">
        <v>2011</v>
      </c>
      <c r="F2" s="5">
        <v>90</v>
      </c>
      <c r="G2" s="7" t="s">
        <v>16</v>
      </c>
      <c r="H2" s="5" t="s">
        <v>17</v>
      </c>
      <c r="I2" s="5" t="s">
        <v>18</v>
      </c>
      <c r="J2" s="5" t="s">
        <v>19</v>
      </c>
      <c r="K2" s="8">
        <v>39.03</v>
      </c>
      <c r="L2" s="8">
        <v>-76.900000000000006</v>
      </c>
      <c r="M2" s="5" t="s">
        <v>20</v>
      </c>
      <c r="N2" s="5" t="s">
        <v>24</v>
      </c>
      <c r="O2" s="5">
        <v>5</v>
      </c>
      <c r="P2" s="5" t="s">
        <v>25</v>
      </c>
      <c r="Q2" s="5" t="s">
        <v>31</v>
      </c>
      <c r="R2" s="5" t="s">
        <v>32</v>
      </c>
      <c r="S2" s="5" t="s">
        <v>33</v>
      </c>
      <c r="T2" s="5" t="s">
        <v>34</v>
      </c>
      <c r="U2" s="5" t="s">
        <v>35</v>
      </c>
      <c r="W2" s="5" t="s">
        <v>37</v>
      </c>
    </row>
    <row r="3" spans="1:27" x14ac:dyDescent="0.25">
      <c r="W3" t="s">
        <v>39</v>
      </c>
      <c r="X3" t="s">
        <v>44</v>
      </c>
      <c r="Y3" t="s">
        <v>34</v>
      </c>
      <c r="Z3" t="s">
        <v>51</v>
      </c>
    </row>
    <row r="4" spans="1:27" x14ac:dyDescent="0.25">
      <c r="A4" s="10" t="s">
        <v>47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W4" t="s">
        <v>38</v>
      </c>
      <c r="X4">
        <v>14.6</v>
      </c>
      <c r="Y4">
        <v>0.96</v>
      </c>
      <c r="Z4">
        <f>Y4*SQRT(4)</f>
        <v>1.92</v>
      </c>
    </row>
    <row r="5" spans="1:27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W5" t="s">
        <v>40</v>
      </c>
      <c r="X5">
        <v>15.8</v>
      </c>
      <c r="Y5">
        <v>0.73</v>
      </c>
      <c r="Z5">
        <f>Y5*SQRT(4)</f>
        <v>1.46</v>
      </c>
    </row>
    <row r="6" spans="1:27" x14ac:dyDescent="0.25">
      <c r="W6" t="s">
        <v>41</v>
      </c>
      <c r="X6">
        <v>15.3</v>
      </c>
      <c r="Y6">
        <v>0.49</v>
      </c>
      <c r="Z6">
        <f>Y6*SQRT(4)</f>
        <v>0.98</v>
      </c>
    </row>
    <row r="7" spans="1:27" x14ac:dyDescent="0.25">
      <c r="W7" t="s">
        <v>42</v>
      </c>
      <c r="X7">
        <v>16.100000000000001</v>
      </c>
      <c r="Y7">
        <v>1.44</v>
      </c>
      <c r="Z7">
        <f>Y7*SQRT(4)</f>
        <v>2.88</v>
      </c>
    </row>
    <row r="8" spans="1:27" x14ac:dyDescent="0.25">
      <c r="W8" t="s">
        <v>43</v>
      </c>
      <c r="X8">
        <v>15.8</v>
      </c>
      <c r="Y8">
        <v>0.56000000000000005</v>
      </c>
      <c r="Z8">
        <f>Y8*SQRT(4)</f>
        <v>1.1200000000000001</v>
      </c>
    </row>
    <row r="9" spans="1:27" x14ac:dyDescent="0.25">
      <c r="W9" t="s">
        <v>45</v>
      </c>
    </row>
    <row r="12" spans="1:27" x14ac:dyDescent="0.25">
      <c r="W12" t="s">
        <v>46</v>
      </c>
    </row>
    <row r="15" spans="1:27" x14ac:dyDescent="0.25">
      <c r="W15" t="s">
        <v>49</v>
      </c>
      <c r="Y15" t="s">
        <v>40</v>
      </c>
      <c r="Z15" t="s">
        <v>38</v>
      </c>
      <c r="AA15" s="11" t="s">
        <v>54</v>
      </c>
    </row>
    <row r="16" spans="1:27" x14ac:dyDescent="0.25">
      <c r="W16" t="s">
        <v>50</v>
      </c>
      <c r="X16" t="s">
        <v>44</v>
      </c>
      <c r="Y16">
        <f>X5</f>
        <v>15.8</v>
      </c>
      <c r="Z16">
        <f>X4</f>
        <v>14.6</v>
      </c>
      <c r="AA16" s="11">
        <f>Y16-Z16</f>
        <v>1.2000000000000011</v>
      </c>
    </row>
    <row r="17" spans="12:27" x14ac:dyDescent="0.25">
      <c r="X17" t="s">
        <v>51</v>
      </c>
      <c r="Y17">
        <f>Z5</f>
        <v>1.46</v>
      </c>
      <c r="Z17">
        <f>Z4</f>
        <v>1.92</v>
      </c>
      <c r="AA17" s="11">
        <f>SQRT((Y17^2+Z17^2)/2)</f>
        <v>1.7055790805471318</v>
      </c>
    </row>
    <row r="18" spans="12:27" x14ac:dyDescent="0.25">
      <c r="X18" t="s">
        <v>52</v>
      </c>
      <c r="Y18">
        <v>4</v>
      </c>
      <c r="Z18">
        <v>4</v>
      </c>
      <c r="AA18" s="11">
        <v>8</v>
      </c>
    </row>
    <row r="19" spans="12:27" x14ac:dyDescent="0.25">
      <c r="X19" t="s">
        <v>53</v>
      </c>
      <c r="Y19">
        <v>1</v>
      </c>
      <c r="Z19">
        <v>1</v>
      </c>
      <c r="AA19" s="11">
        <v>1</v>
      </c>
    </row>
    <row r="21" spans="12:27" x14ac:dyDescent="0.25">
      <c r="L21" t="s">
        <v>48</v>
      </c>
    </row>
  </sheetData>
  <mergeCells count="1">
    <mergeCell ref="A4:S5"/>
  </mergeCells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Haddaway</dc:creator>
  <cp:lastModifiedBy>Haddaway Neal</cp:lastModifiedBy>
  <dcterms:created xsi:type="dcterms:W3CDTF">2015-07-08T11:12:54Z</dcterms:created>
  <dcterms:modified xsi:type="dcterms:W3CDTF">2016-02-15T08:36:34Z</dcterms:modified>
</cp:coreProperties>
</file>